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 refMode="R1C1"/>
</workbook>
</file>

<file path=xl/calcChain.xml><?xml version="1.0" encoding="utf-8"?>
<calcChain xmlns="http://schemas.openxmlformats.org/spreadsheetml/2006/main">
  <c r="F54" i="1"/>
  <c r="F53"/>
  <c r="H52"/>
  <c r="E52"/>
  <c r="C52"/>
  <c r="F51"/>
  <c r="D51"/>
  <c r="G51" s="1"/>
  <c r="G50"/>
  <c r="F50"/>
  <c r="D50"/>
  <c r="F49"/>
  <c r="D49"/>
  <c r="F48"/>
  <c r="D48"/>
  <c r="G48" s="1"/>
  <c r="F47"/>
  <c r="D47"/>
  <c r="G47" s="1"/>
  <c r="F46"/>
  <c r="D46"/>
  <c r="G46" s="1"/>
  <c r="F45"/>
  <c r="D45"/>
  <c r="G45" s="1"/>
  <c r="F44"/>
  <c r="D44"/>
  <c r="F43"/>
  <c r="D43"/>
  <c r="F42"/>
  <c r="D42"/>
  <c r="G42" s="1"/>
  <c r="G41"/>
  <c r="F41"/>
  <c r="D41"/>
  <c r="F40"/>
  <c r="G40" s="1"/>
  <c r="D40"/>
  <c r="F39"/>
  <c r="D39"/>
  <c r="F38"/>
  <c r="D38"/>
  <c r="F37"/>
  <c r="D37"/>
  <c r="F36"/>
  <c r="D36"/>
  <c r="F35"/>
  <c r="D35"/>
  <c r="F34"/>
  <c r="D34"/>
  <c r="F33"/>
  <c r="D33"/>
  <c r="F32"/>
  <c r="D32"/>
  <c r="F31"/>
  <c r="D31"/>
  <c r="F30"/>
  <c r="D30"/>
  <c r="F29"/>
  <c r="D29"/>
  <c r="F28"/>
  <c r="D28"/>
  <c r="F27"/>
  <c r="D27"/>
  <c r="F26"/>
  <c r="D26"/>
  <c r="F25"/>
  <c r="D25"/>
  <c r="F24"/>
  <c r="D24"/>
  <c r="F23"/>
  <c r="D23"/>
  <c r="F22"/>
  <c r="D22"/>
  <c r="F21"/>
  <c r="D21"/>
  <c r="F20"/>
  <c r="D20"/>
  <c r="F19"/>
  <c r="D19"/>
  <c r="G19" s="1"/>
  <c r="F18"/>
  <c r="D18"/>
  <c r="G18" s="1"/>
  <c r="G17"/>
  <c r="F17"/>
  <c r="D17"/>
  <c r="F16"/>
  <c r="G16" s="1"/>
  <c r="D16"/>
  <c r="F15"/>
  <c r="D15"/>
  <c r="G15" s="1"/>
  <c r="F14"/>
  <c r="D14"/>
  <c r="G14" s="1"/>
  <c r="G13"/>
  <c r="F13"/>
  <c r="D13"/>
  <c r="F12"/>
  <c r="D12"/>
  <c r="F11"/>
  <c r="D11"/>
  <c r="F52" l="1"/>
  <c r="G24"/>
  <c r="G26"/>
  <c r="G28"/>
  <c r="G30"/>
  <c r="G32"/>
  <c r="G34"/>
  <c r="G36"/>
  <c r="D52"/>
  <c r="G21"/>
  <c r="G23"/>
  <c r="G52" s="1"/>
  <c r="G25"/>
  <c r="G27"/>
  <c r="G29"/>
  <c r="G31"/>
  <c r="G33"/>
  <c r="G35"/>
  <c r="G37"/>
  <c r="F55"/>
</calcChain>
</file>

<file path=xl/sharedStrings.xml><?xml version="1.0" encoding="utf-8"?>
<sst xmlns="http://schemas.openxmlformats.org/spreadsheetml/2006/main" count="25" uniqueCount="24">
  <si>
    <t>ТСЖ "АВГУСТ"</t>
  </si>
  <si>
    <t>Дом ул. Горького, 25/7</t>
  </si>
  <si>
    <t>Отчет</t>
  </si>
  <si>
    <t xml:space="preserve">о формировании фонда капитального ремонта жилого дома </t>
  </si>
  <si>
    <t>с ноября 2014 г. по 31 декабря 2016 г.</t>
  </si>
  <si>
    <t>№ кв.</t>
  </si>
  <si>
    <t>Целевой взнос в фонд капремонта дома, руб.</t>
  </si>
  <si>
    <t>Начислено</t>
  </si>
  <si>
    <t>Уплачено</t>
  </si>
  <si>
    <t>сальдо на 01.01.2017</t>
  </si>
  <si>
    <t>в расчетн. году, руб./мес.</t>
  </si>
  <si>
    <t>всего с начала программы</t>
  </si>
  <si>
    <t>в расчетн. месяце, руб.</t>
  </si>
  <si>
    <t>долг</t>
  </si>
  <si>
    <t>переплата</t>
  </si>
  <si>
    <t>4=3х26</t>
  </si>
  <si>
    <t>7=4-6</t>
  </si>
  <si>
    <t>8=6-4</t>
  </si>
  <si>
    <t>ФУ в Ейском районе (УЖКХ)(с 01.04 по 31.12)</t>
  </si>
  <si>
    <t>Итого:</t>
  </si>
  <si>
    <t xml:space="preserve">Начислены по счёту проценты </t>
  </si>
  <si>
    <t xml:space="preserve">Израсходовано на капремонт </t>
  </si>
  <si>
    <t>Сальдо на р/с на конец периода</t>
  </si>
  <si>
    <t>№ лицевого счета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</si>
</sst>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7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/>
    <xf numFmtId="0" fontId="2" fillId="2" borderId="7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wrapText="1"/>
    </xf>
    <xf numFmtId="0" fontId="2" fillId="2" borderId="7" xfId="0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8;&#1057;&#1046;%202016\&#1058;&#1057;&#1046;%202016\&#1076;&#1086;&#1084;%20&#1087;&#1086;%20&#1091;&#1083;.&#1043;&#1086;&#1088;&#1100;&#1082;&#1086;&#1075;&#1086;,%2025.7\&#1054;&#1090;&#1095;&#1077;&#1090;%20&#1050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1">
          <cell r="F11">
            <v>16846.27</v>
          </cell>
        </row>
        <row r="12">
          <cell r="F12">
            <v>11730</v>
          </cell>
        </row>
        <row r="13">
          <cell r="F13">
            <v>13750</v>
          </cell>
        </row>
        <row r="14">
          <cell r="F14">
            <v>12024</v>
          </cell>
        </row>
        <row r="15">
          <cell r="F15">
            <v>8622</v>
          </cell>
        </row>
        <row r="16">
          <cell r="F16">
            <v>11154</v>
          </cell>
        </row>
        <row r="17">
          <cell r="F17">
            <v>13600</v>
          </cell>
        </row>
        <row r="18">
          <cell r="F18">
            <v>12648</v>
          </cell>
        </row>
        <row r="19">
          <cell r="F19">
            <v>0</v>
          </cell>
        </row>
        <row r="20">
          <cell r="F20">
            <v>12630.34</v>
          </cell>
        </row>
        <row r="21">
          <cell r="F21">
            <v>9125</v>
          </cell>
        </row>
        <row r="22">
          <cell r="F22">
            <v>14322</v>
          </cell>
        </row>
        <row r="23">
          <cell r="F23">
            <v>8832</v>
          </cell>
        </row>
        <row r="24">
          <cell r="F24">
            <v>0</v>
          </cell>
        </row>
        <row r="25">
          <cell r="F25">
            <v>8736</v>
          </cell>
        </row>
        <row r="26">
          <cell r="F26">
            <v>10992</v>
          </cell>
        </row>
        <row r="27">
          <cell r="F27">
            <v>8688</v>
          </cell>
        </row>
        <row r="28">
          <cell r="F28">
            <v>11280</v>
          </cell>
        </row>
        <row r="29">
          <cell r="F29">
            <v>9000</v>
          </cell>
        </row>
        <row r="30">
          <cell r="F30">
            <v>11625</v>
          </cell>
        </row>
        <row r="31">
          <cell r="F31">
            <v>8061</v>
          </cell>
        </row>
        <row r="32">
          <cell r="F32">
            <v>7616.8</v>
          </cell>
        </row>
        <row r="33">
          <cell r="F33">
            <v>7350</v>
          </cell>
        </row>
        <row r="34">
          <cell r="F34">
            <v>11952</v>
          </cell>
        </row>
        <row r="35">
          <cell r="F35">
            <v>9256</v>
          </cell>
        </row>
        <row r="36">
          <cell r="F36">
            <v>12072</v>
          </cell>
        </row>
        <row r="37">
          <cell r="F37">
            <v>8160</v>
          </cell>
        </row>
        <row r="38">
          <cell r="F38">
            <v>13392</v>
          </cell>
        </row>
        <row r="39">
          <cell r="F39">
            <v>8918</v>
          </cell>
        </row>
        <row r="40">
          <cell r="F40">
            <v>12896</v>
          </cell>
        </row>
        <row r="41">
          <cell r="F41">
            <v>5830</v>
          </cell>
        </row>
        <row r="42">
          <cell r="F42">
            <v>12575</v>
          </cell>
        </row>
        <row r="43">
          <cell r="F43">
            <v>12767</v>
          </cell>
        </row>
        <row r="44">
          <cell r="F44">
            <v>13372</v>
          </cell>
        </row>
        <row r="45">
          <cell r="F45">
            <v>11700</v>
          </cell>
        </row>
        <row r="46">
          <cell r="F46">
            <v>12073</v>
          </cell>
        </row>
        <row r="47">
          <cell r="F47">
            <v>9387</v>
          </cell>
        </row>
        <row r="48">
          <cell r="F48">
            <v>12000</v>
          </cell>
        </row>
        <row r="49">
          <cell r="F49">
            <v>9471</v>
          </cell>
        </row>
        <row r="50">
          <cell r="F50">
            <v>12300</v>
          </cell>
        </row>
        <row r="51">
          <cell r="D51">
            <v>3936.7999999999997</v>
          </cell>
          <cell r="F51">
            <v>3444.7</v>
          </cell>
        </row>
        <row r="53">
          <cell r="F53">
            <v>1314.2600000000002</v>
          </cell>
        </row>
        <row r="54">
          <cell r="F54">
            <v>51076.68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workbookViewId="0">
      <selection activeCell="O12" sqref="O12"/>
    </sheetView>
  </sheetViews>
  <sheetFormatPr defaultRowHeight="15"/>
  <cols>
    <col min="1" max="1" width="6.42578125" customWidth="1"/>
    <col min="2" max="2" width="14.42578125" customWidth="1"/>
    <col min="3" max="3" width="9.5703125" customWidth="1"/>
    <col min="4" max="5" width="10.42578125" customWidth="1"/>
    <col min="6" max="7" width="9.5703125" customWidth="1"/>
    <col min="8" max="8" width="9.140625" customWidth="1"/>
  </cols>
  <sheetData>
    <row r="1" spans="1:8">
      <c r="A1" t="s">
        <v>0</v>
      </c>
    </row>
    <row r="2" spans="1:8">
      <c r="A2" t="s">
        <v>1</v>
      </c>
    </row>
    <row r="3" spans="1:8">
      <c r="A3" s="17" t="s">
        <v>2</v>
      </c>
      <c r="B3" s="17"/>
      <c r="C3" s="17"/>
      <c r="D3" s="17"/>
      <c r="E3" s="17"/>
      <c r="F3" s="17"/>
      <c r="G3" s="17"/>
      <c r="H3" s="17"/>
    </row>
    <row r="4" spans="1:8">
      <c r="A4" s="17" t="s">
        <v>3</v>
      </c>
      <c r="B4" s="17"/>
      <c r="C4" s="17"/>
      <c r="D4" s="17"/>
      <c r="E4" s="17"/>
      <c r="F4" s="17"/>
      <c r="G4" s="17"/>
      <c r="H4" s="17"/>
    </row>
    <row r="5" spans="1:8">
      <c r="A5" s="17" t="s">
        <v>4</v>
      </c>
      <c r="B5" s="17"/>
      <c r="C5" s="17"/>
      <c r="D5" s="17"/>
      <c r="E5" s="17"/>
      <c r="F5" s="17"/>
      <c r="G5" s="17"/>
      <c r="H5" s="17"/>
    </row>
    <row r="6" spans="1:8" ht="2.25" customHeight="1"/>
    <row r="7" spans="1:8" ht="15" customHeight="1">
      <c r="A7" s="18" t="s">
        <v>5</v>
      </c>
      <c r="B7" s="15" t="s">
        <v>23</v>
      </c>
      <c r="C7" s="22" t="s">
        <v>6</v>
      </c>
      <c r="D7" s="23"/>
      <c r="E7" s="23"/>
      <c r="F7" s="23"/>
      <c r="G7" s="23"/>
      <c r="H7" s="24"/>
    </row>
    <row r="8" spans="1:8" ht="17.25" customHeight="1">
      <c r="A8" s="19"/>
      <c r="B8" s="21"/>
      <c r="C8" s="27" t="s">
        <v>7</v>
      </c>
      <c r="D8" s="28"/>
      <c r="E8" s="25" t="s">
        <v>8</v>
      </c>
      <c r="F8" s="26"/>
      <c r="G8" s="25" t="s">
        <v>9</v>
      </c>
      <c r="H8" s="26"/>
    </row>
    <row r="9" spans="1:8" ht="36" customHeight="1">
      <c r="A9" s="20"/>
      <c r="B9" s="16"/>
      <c r="C9" s="1" t="s">
        <v>10</v>
      </c>
      <c r="D9" s="1" t="s">
        <v>11</v>
      </c>
      <c r="E9" s="2" t="s">
        <v>12</v>
      </c>
      <c r="F9" s="2" t="s">
        <v>11</v>
      </c>
      <c r="G9" s="2" t="s">
        <v>13</v>
      </c>
      <c r="H9" s="3" t="s">
        <v>14</v>
      </c>
    </row>
    <row r="10" spans="1:8" ht="11.25" customHeight="1">
      <c r="A10" s="4">
        <v>1</v>
      </c>
      <c r="B10" s="4">
        <v>2</v>
      </c>
      <c r="C10" s="4">
        <v>3</v>
      </c>
      <c r="D10" s="4" t="s">
        <v>15</v>
      </c>
      <c r="E10" s="4">
        <v>5</v>
      </c>
      <c r="F10" s="4">
        <v>6</v>
      </c>
      <c r="G10" s="4" t="s">
        <v>16</v>
      </c>
      <c r="H10" s="4" t="s">
        <v>17</v>
      </c>
    </row>
    <row r="11" spans="1:8">
      <c r="A11" s="5">
        <v>1</v>
      </c>
      <c r="B11" s="8">
        <v>25701</v>
      </c>
      <c r="C11" s="5">
        <v>646</v>
      </c>
      <c r="D11" s="5">
        <f>C11*26</f>
        <v>16796</v>
      </c>
      <c r="E11" s="7">
        <v>0</v>
      </c>
      <c r="F11" s="5">
        <f>E11+[1]Ноябрь!F11</f>
        <v>16846.27</v>
      </c>
      <c r="G11" s="8"/>
      <c r="H11" s="5">
        <v>50.27</v>
      </c>
    </row>
    <row r="12" spans="1:8">
      <c r="A12" s="5">
        <v>2</v>
      </c>
      <c r="B12" s="8">
        <v>25702</v>
      </c>
      <c r="C12" s="5">
        <v>510</v>
      </c>
      <c r="D12" s="5">
        <f t="shared" ref="D12:D50" si="0">C12*26</f>
        <v>13260</v>
      </c>
      <c r="E12" s="7">
        <v>2040</v>
      </c>
      <c r="F12" s="5">
        <f>E12+[1]Ноябрь!F12</f>
        <v>13770</v>
      </c>
      <c r="G12" s="8"/>
      <c r="H12" s="5">
        <v>510</v>
      </c>
    </row>
    <row r="13" spans="1:8">
      <c r="A13" s="5">
        <v>3</v>
      </c>
      <c r="B13" s="8">
        <v>25703</v>
      </c>
      <c r="C13" s="5">
        <v>550</v>
      </c>
      <c r="D13" s="5">
        <f t="shared" si="0"/>
        <v>14300</v>
      </c>
      <c r="E13" s="7">
        <v>550</v>
      </c>
      <c r="F13" s="5">
        <f>E13+[1]Ноябрь!F13</f>
        <v>14300</v>
      </c>
      <c r="G13" s="5">
        <f>D13-F13</f>
        <v>0</v>
      </c>
      <c r="H13" s="5"/>
    </row>
    <row r="14" spans="1:8">
      <c r="A14" s="5">
        <v>4</v>
      </c>
      <c r="B14" s="8">
        <v>25704</v>
      </c>
      <c r="C14" s="5">
        <v>501</v>
      </c>
      <c r="D14" s="5">
        <f t="shared" si="0"/>
        <v>13026</v>
      </c>
      <c r="E14" s="7">
        <v>501</v>
      </c>
      <c r="F14" s="5">
        <f>E14+[1]Ноябрь!F14</f>
        <v>12525</v>
      </c>
      <c r="G14" s="5">
        <f>D14-F14</f>
        <v>501</v>
      </c>
      <c r="H14" s="5"/>
    </row>
    <row r="15" spans="1:8">
      <c r="A15" s="5">
        <v>5</v>
      </c>
      <c r="B15" s="8">
        <v>25705</v>
      </c>
      <c r="C15" s="5">
        <v>546</v>
      </c>
      <c r="D15" s="5">
        <f t="shared" si="0"/>
        <v>14196</v>
      </c>
      <c r="E15" s="7">
        <v>600</v>
      </c>
      <c r="F15" s="5">
        <f>E15+[1]Ноябрь!F15</f>
        <v>9222</v>
      </c>
      <c r="G15" s="8">
        <f t="shared" ref="G15:G45" si="1">D15-F15</f>
        <v>4974</v>
      </c>
      <c r="H15" s="5"/>
    </row>
    <row r="16" spans="1:8">
      <c r="A16" s="5">
        <v>6</v>
      </c>
      <c r="B16" s="8">
        <v>25706</v>
      </c>
      <c r="C16" s="5">
        <v>507</v>
      </c>
      <c r="D16" s="5">
        <f t="shared" si="0"/>
        <v>13182</v>
      </c>
      <c r="E16" s="7">
        <v>1014</v>
      </c>
      <c r="F16" s="5">
        <f>E16+[1]Ноябрь!F16</f>
        <v>12168</v>
      </c>
      <c r="G16" s="8">
        <f t="shared" si="1"/>
        <v>1014</v>
      </c>
      <c r="H16" s="5"/>
    </row>
    <row r="17" spans="1:8">
      <c r="A17" s="5">
        <v>7</v>
      </c>
      <c r="B17" s="8">
        <v>25707</v>
      </c>
      <c r="C17" s="5">
        <v>544</v>
      </c>
      <c r="D17" s="5">
        <f t="shared" si="0"/>
        <v>14144</v>
      </c>
      <c r="E17" s="7">
        <v>544</v>
      </c>
      <c r="F17" s="5">
        <f>E17+[1]Ноябрь!F17</f>
        <v>14144</v>
      </c>
      <c r="G17" s="5">
        <f t="shared" si="1"/>
        <v>0</v>
      </c>
      <c r="H17" s="5"/>
    </row>
    <row r="18" spans="1:8">
      <c r="A18" s="5">
        <v>8</v>
      </c>
      <c r="B18" s="8">
        <v>25708</v>
      </c>
      <c r="C18" s="5">
        <v>505</v>
      </c>
      <c r="D18" s="5">
        <f t="shared" si="0"/>
        <v>13130</v>
      </c>
      <c r="E18" s="7">
        <v>0</v>
      </c>
      <c r="F18" s="5">
        <f>E18+[1]Ноябрь!F18</f>
        <v>12648</v>
      </c>
      <c r="G18" s="5">
        <f t="shared" si="1"/>
        <v>482</v>
      </c>
      <c r="H18" s="5"/>
    </row>
    <row r="19" spans="1:8">
      <c r="A19" s="5">
        <v>9</v>
      </c>
      <c r="B19" s="8">
        <v>25709</v>
      </c>
      <c r="C19" s="5">
        <v>550</v>
      </c>
      <c r="D19" s="5">
        <f t="shared" si="0"/>
        <v>14300</v>
      </c>
      <c r="E19" s="7">
        <v>0</v>
      </c>
      <c r="F19" s="5">
        <f>E19+[1]Ноябрь!F19</f>
        <v>0</v>
      </c>
      <c r="G19" s="8">
        <f t="shared" si="1"/>
        <v>14300</v>
      </c>
      <c r="H19" s="5"/>
    </row>
    <row r="20" spans="1:8">
      <c r="A20" s="5">
        <v>10</v>
      </c>
      <c r="B20" s="8">
        <v>25710</v>
      </c>
      <c r="C20" s="5">
        <v>505</v>
      </c>
      <c r="D20" s="5">
        <f t="shared" si="0"/>
        <v>13130</v>
      </c>
      <c r="E20" s="7">
        <v>506</v>
      </c>
      <c r="F20" s="5">
        <f>E20+[1]Ноябрь!F20</f>
        <v>13136.34</v>
      </c>
      <c r="G20" s="8"/>
      <c r="H20" s="5">
        <v>6.34</v>
      </c>
    </row>
    <row r="21" spans="1:8">
      <c r="A21" s="5">
        <v>11</v>
      </c>
      <c r="B21" s="8">
        <v>25711</v>
      </c>
      <c r="C21" s="5">
        <v>365</v>
      </c>
      <c r="D21" s="5">
        <f t="shared" si="0"/>
        <v>9490</v>
      </c>
      <c r="E21" s="7">
        <v>365</v>
      </c>
      <c r="F21" s="5">
        <f>E21+[1]Ноябрь!F21</f>
        <v>9490</v>
      </c>
      <c r="G21" s="5">
        <f t="shared" si="1"/>
        <v>0</v>
      </c>
      <c r="H21" s="5"/>
    </row>
    <row r="22" spans="1:8">
      <c r="A22" s="5">
        <v>12</v>
      </c>
      <c r="B22" s="8">
        <v>25712</v>
      </c>
      <c r="C22" s="5">
        <v>462</v>
      </c>
      <c r="D22" s="5">
        <f t="shared" si="0"/>
        <v>12012</v>
      </c>
      <c r="E22" s="7">
        <v>1848</v>
      </c>
      <c r="F22" s="5">
        <f>E22+[1]Ноябрь!F22</f>
        <v>16170</v>
      </c>
      <c r="G22" s="5"/>
      <c r="H22" s="5">
        <v>4158</v>
      </c>
    </row>
    <row r="23" spans="1:8">
      <c r="A23" s="5">
        <v>13</v>
      </c>
      <c r="B23" s="8">
        <v>25713</v>
      </c>
      <c r="C23" s="5">
        <v>368</v>
      </c>
      <c r="D23" s="5">
        <f t="shared" si="0"/>
        <v>9568</v>
      </c>
      <c r="E23" s="7">
        <v>368</v>
      </c>
      <c r="F23" s="5">
        <f>E23+[1]Ноябрь!F23</f>
        <v>9200</v>
      </c>
      <c r="G23" s="5">
        <f t="shared" si="1"/>
        <v>368</v>
      </c>
      <c r="H23" s="5"/>
    </row>
    <row r="24" spans="1:8">
      <c r="A24" s="5">
        <v>14</v>
      </c>
      <c r="B24" s="8">
        <v>25714</v>
      </c>
      <c r="C24" s="5">
        <v>470</v>
      </c>
      <c r="D24" s="5">
        <f t="shared" si="0"/>
        <v>12220</v>
      </c>
      <c r="E24" s="7">
        <v>0</v>
      </c>
      <c r="F24" s="5">
        <f>E24+[1]Ноябрь!F24</f>
        <v>0</v>
      </c>
      <c r="G24" s="8">
        <f t="shared" si="1"/>
        <v>12220</v>
      </c>
      <c r="H24" s="5"/>
    </row>
    <row r="25" spans="1:8">
      <c r="A25" s="5">
        <v>15</v>
      </c>
      <c r="B25" s="8">
        <v>25715</v>
      </c>
      <c r="C25" s="5">
        <v>364</v>
      </c>
      <c r="D25" s="5">
        <f t="shared" si="0"/>
        <v>9464</v>
      </c>
      <c r="E25" s="7">
        <v>364</v>
      </c>
      <c r="F25" s="5">
        <f>E25+[1]Ноябрь!F25</f>
        <v>9100</v>
      </c>
      <c r="G25" s="5">
        <f t="shared" si="1"/>
        <v>364</v>
      </c>
      <c r="H25" s="5"/>
    </row>
    <row r="26" spans="1:8">
      <c r="A26" s="5">
        <v>16</v>
      </c>
      <c r="B26" s="8">
        <v>25716</v>
      </c>
      <c r="C26" s="5">
        <v>458</v>
      </c>
      <c r="D26" s="5">
        <f t="shared" si="0"/>
        <v>11908</v>
      </c>
      <c r="E26" s="7">
        <v>0</v>
      </c>
      <c r="F26" s="5">
        <f>E26+[1]Ноябрь!F26</f>
        <v>10992</v>
      </c>
      <c r="G26" s="8">
        <f t="shared" si="1"/>
        <v>916</v>
      </c>
      <c r="H26" s="5"/>
    </row>
    <row r="27" spans="1:8">
      <c r="A27" s="5">
        <v>17</v>
      </c>
      <c r="B27" s="8">
        <v>25717</v>
      </c>
      <c r="C27" s="5">
        <v>362</v>
      </c>
      <c r="D27" s="5">
        <f t="shared" si="0"/>
        <v>9412</v>
      </c>
      <c r="E27" s="7">
        <v>724</v>
      </c>
      <c r="F27" s="5">
        <f>E27+[1]Ноябрь!F27</f>
        <v>9412</v>
      </c>
      <c r="G27" s="5">
        <f t="shared" si="1"/>
        <v>0</v>
      </c>
      <c r="H27" s="5"/>
    </row>
    <row r="28" spans="1:8">
      <c r="A28" s="5">
        <v>18</v>
      </c>
      <c r="B28" s="8">
        <v>25718</v>
      </c>
      <c r="C28" s="5">
        <v>470</v>
      </c>
      <c r="D28" s="5">
        <f t="shared" si="0"/>
        <v>12220</v>
      </c>
      <c r="E28" s="7">
        <v>470</v>
      </c>
      <c r="F28" s="5">
        <f>E28+[1]Ноябрь!F28</f>
        <v>11750</v>
      </c>
      <c r="G28" s="5">
        <f t="shared" si="1"/>
        <v>470</v>
      </c>
      <c r="H28" s="5"/>
    </row>
    <row r="29" spans="1:8">
      <c r="A29" s="5">
        <v>19</v>
      </c>
      <c r="B29" s="8">
        <v>25719</v>
      </c>
      <c r="C29" s="5">
        <v>360</v>
      </c>
      <c r="D29" s="5">
        <f t="shared" si="0"/>
        <v>9360</v>
      </c>
      <c r="E29" s="7">
        <v>360</v>
      </c>
      <c r="F29" s="5">
        <f>E29+[1]Ноябрь!F29</f>
        <v>9360</v>
      </c>
      <c r="G29" s="5">
        <f t="shared" si="1"/>
        <v>0</v>
      </c>
      <c r="H29" s="5"/>
    </row>
    <row r="30" spans="1:8">
      <c r="A30" s="5">
        <v>20</v>
      </c>
      <c r="B30" s="8">
        <v>25720</v>
      </c>
      <c r="C30" s="5">
        <v>465</v>
      </c>
      <c r="D30" s="5">
        <f t="shared" si="0"/>
        <v>12090</v>
      </c>
      <c r="E30" s="7">
        <v>0</v>
      </c>
      <c r="F30" s="5">
        <f>E30+[1]Ноябрь!F30</f>
        <v>11625</v>
      </c>
      <c r="G30" s="5">
        <f t="shared" si="1"/>
        <v>465</v>
      </c>
      <c r="H30" s="5"/>
    </row>
    <row r="31" spans="1:8">
      <c r="A31" s="5">
        <v>21</v>
      </c>
      <c r="B31" s="8">
        <v>25721</v>
      </c>
      <c r="C31" s="5">
        <v>352</v>
      </c>
      <c r="D31" s="5">
        <f t="shared" si="0"/>
        <v>9152</v>
      </c>
      <c r="E31" s="7">
        <v>0</v>
      </c>
      <c r="F31" s="5">
        <f>E31+[1]Ноябрь!F31</f>
        <v>8061</v>
      </c>
      <c r="G31" s="8">
        <f t="shared" si="1"/>
        <v>1091</v>
      </c>
      <c r="H31" s="5"/>
    </row>
    <row r="32" spans="1:8">
      <c r="A32" s="5">
        <v>22</v>
      </c>
      <c r="B32" s="8">
        <v>25722</v>
      </c>
      <c r="C32" s="5">
        <v>502</v>
      </c>
      <c r="D32" s="5">
        <f t="shared" si="0"/>
        <v>13052</v>
      </c>
      <c r="E32" s="7">
        <v>0</v>
      </c>
      <c r="F32" s="5">
        <f>E32+[1]Ноябрь!F32</f>
        <v>7616.8</v>
      </c>
      <c r="G32" s="8">
        <f t="shared" si="1"/>
        <v>5435.2</v>
      </c>
      <c r="H32" s="5"/>
    </row>
    <row r="33" spans="1:8">
      <c r="A33" s="5">
        <v>23</v>
      </c>
      <c r="B33" s="8">
        <v>25723</v>
      </c>
      <c r="C33" s="5">
        <v>350</v>
      </c>
      <c r="D33" s="5">
        <f t="shared" si="0"/>
        <v>9100</v>
      </c>
      <c r="E33" s="7">
        <v>1750</v>
      </c>
      <c r="F33" s="5">
        <f>E33+[1]Ноябрь!F33</f>
        <v>9100</v>
      </c>
      <c r="G33" s="5">
        <f t="shared" si="1"/>
        <v>0</v>
      </c>
      <c r="H33" s="5"/>
    </row>
    <row r="34" spans="1:8">
      <c r="A34" s="5">
        <v>24</v>
      </c>
      <c r="B34" s="8">
        <v>25724</v>
      </c>
      <c r="C34" s="5">
        <v>498</v>
      </c>
      <c r="D34" s="5">
        <f t="shared" si="0"/>
        <v>12948</v>
      </c>
      <c r="E34" s="7">
        <v>498</v>
      </c>
      <c r="F34" s="5">
        <f>E34+[1]Ноябрь!F34</f>
        <v>12450</v>
      </c>
      <c r="G34" s="5">
        <f t="shared" si="1"/>
        <v>498</v>
      </c>
      <c r="H34" s="5"/>
    </row>
    <row r="35" spans="1:8">
      <c r="A35" s="5">
        <v>25</v>
      </c>
      <c r="B35" s="8">
        <v>25725</v>
      </c>
      <c r="C35" s="5">
        <v>356</v>
      </c>
      <c r="D35" s="5">
        <f t="shared" si="0"/>
        <v>9256</v>
      </c>
      <c r="E35" s="7">
        <v>0</v>
      </c>
      <c r="F35" s="5">
        <f>E35+[1]Ноябрь!F35</f>
        <v>9256</v>
      </c>
      <c r="G35" s="5">
        <f t="shared" si="1"/>
        <v>0</v>
      </c>
      <c r="H35" s="5"/>
    </row>
    <row r="36" spans="1:8">
      <c r="A36" s="5">
        <v>26</v>
      </c>
      <c r="B36" s="8">
        <v>25726</v>
      </c>
      <c r="C36" s="5">
        <v>503</v>
      </c>
      <c r="D36" s="5">
        <f t="shared" si="0"/>
        <v>13078</v>
      </c>
      <c r="E36" s="7">
        <v>503</v>
      </c>
      <c r="F36" s="5">
        <f>E36+[1]Ноябрь!F36</f>
        <v>12575</v>
      </c>
      <c r="G36" s="5">
        <f t="shared" si="1"/>
        <v>503</v>
      </c>
      <c r="H36" s="5"/>
    </row>
    <row r="37" spans="1:8">
      <c r="A37" s="5">
        <v>27</v>
      </c>
      <c r="B37" s="8">
        <v>25727</v>
      </c>
      <c r="C37" s="5">
        <v>340</v>
      </c>
      <c r="D37" s="5">
        <f t="shared" si="0"/>
        <v>8840</v>
      </c>
      <c r="E37" s="7">
        <v>680</v>
      </c>
      <c r="F37" s="5">
        <f>E37+[1]Ноябрь!F37</f>
        <v>8840</v>
      </c>
      <c r="G37" s="5">
        <f t="shared" si="1"/>
        <v>0</v>
      </c>
      <c r="H37" s="5"/>
    </row>
    <row r="38" spans="1:8">
      <c r="A38" s="5">
        <v>28</v>
      </c>
      <c r="B38" s="8">
        <v>25728</v>
      </c>
      <c r="C38" s="5">
        <v>496</v>
      </c>
      <c r="D38" s="5">
        <f t="shared" si="0"/>
        <v>12896</v>
      </c>
      <c r="E38" s="7">
        <v>0</v>
      </c>
      <c r="F38" s="5">
        <f>E38+[1]Ноябрь!F38</f>
        <v>13392</v>
      </c>
      <c r="G38" s="5"/>
      <c r="H38" s="5">
        <v>496</v>
      </c>
    </row>
    <row r="39" spans="1:8">
      <c r="A39" s="5">
        <v>29</v>
      </c>
      <c r="B39" s="8">
        <v>25729</v>
      </c>
      <c r="C39" s="5">
        <v>343</v>
      </c>
      <c r="D39" s="5">
        <f t="shared" si="0"/>
        <v>8918</v>
      </c>
      <c r="E39" s="7">
        <v>343</v>
      </c>
      <c r="F39" s="5">
        <f>E39+[1]Ноябрь!F39</f>
        <v>9261</v>
      </c>
      <c r="G39" s="5"/>
      <c r="H39" s="5">
        <v>343</v>
      </c>
    </row>
    <row r="40" spans="1:8">
      <c r="A40" s="5">
        <v>30</v>
      </c>
      <c r="B40" s="8">
        <v>25730</v>
      </c>
      <c r="C40" s="5">
        <v>496</v>
      </c>
      <c r="D40" s="5">
        <f t="shared" si="0"/>
        <v>12896</v>
      </c>
      <c r="E40" s="7">
        <v>0</v>
      </c>
      <c r="F40" s="5">
        <f>E40+[1]Ноябрь!F40</f>
        <v>12896</v>
      </c>
      <c r="G40" s="5">
        <f t="shared" si="1"/>
        <v>0</v>
      </c>
      <c r="H40" s="5"/>
    </row>
    <row r="41" spans="1:8">
      <c r="A41" s="5">
        <v>31</v>
      </c>
      <c r="B41" s="8">
        <v>25731</v>
      </c>
      <c r="C41" s="5">
        <v>450</v>
      </c>
      <c r="D41" s="5">
        <f t="shared" si="0"/>
        <v>11700</v>
      </c>
      <c r="E41" s="7">
        <v>0</v>
      </c>
      <c r="F41" s="5">
        <f>E41+[1]Ноябрь!F41</f>
        <v>5830</v>
      </c>
      <c r="G41" s="8">
        <f t="shared" si="1"/>
        <v>5870</v>
      </c>
      <c r="H41" s="5"/>
    </row>
    <row r="42" spans="1:8">
      <c r="A42" s="5">
        <v>32</v>
      </c>
      <c r="B42" s="8">
        <v>25732</v>
      </c>
      <c r="C42" s="5">
        <v>503</v>
      </c>
      <c r="D42" s="5">
        <f t="shared" si="0"/>
        <v>13078</v>
      </c>
      <c r="E42" s="7">
        <v>503</v>
      </c>
      <c r="F42" s="5">
        <f>E42+[1]Ноябрь!F42</f>
        <v>13078</v>
      </c>
      <c r="G42" s="5">
        <f t="shared" si="1"/>
        <v>0</v>
      </c>
      <c r="H42" s="5"/>
    </row>
    <row r="43" spans="1:8">
      <c r="A43" s="5">
        <v>33</v>
      </c>
      <c r="B43" s="8">
        <v>25733</v>
      </c>
      <c r="C43" s="5">
        <v>448</v>
      </c>
      <c r="D43" s="5">
        <f t="shared" si="0"/>
        <v>11648</v>
      </c>
      <c r="E43" s="7">
        <v>0</v>
      </c>
      <c r="F43" s="5">
        <f>E43+[1]Ноябрь!F43</f>
        <v>12767</v>
      </c>
      <c r="G43" s="5"/>
      <c r="H43" s="5">
        <v>1119</v>
      </c>
    </row>
    <row r="44" spans="1:8">
      <c r="A44" s="5">
        <v>34</v>
      </c>
      <c r="B44" s="8">
        <v>25734</v>
      </c>
      <c r="C44" s="5">
        <v>496</v>
      </c>
      <c r="D44" s="5">
        <f t="shared" si="0"/>
        <v>12896</v>
      </c>
      <c r="E44" s="7">
        <v>0</v>
      </c>
      <c r="F44" s="5">
        <f>E44+[1]Ноябрь!F44</f>
        <v>13372</v>
      </c>
      <c r="G44" s="5"/>
      <c r="H44" s="5">
        <v>476</v>
      </c>
    </row>
    <row r="45" spans="1:8">
      <c r="A45" s="5">
        <v>35</v>
      </c>
      <c r="B45" s="8">
        <v>25735</v>
      </c>
      <c r="C45" s="5">
        <v>450</v>
      </c>
      <c r="D45" s="5">
        <f t="shared" si="0"/>
        <v>11700</v>
      </c>
      <c r="E45" s="7">
        <v>0</v>
      </c>
      <c r="F45" s="5">
        <f>E45+[1]Ноябрь!F45</f>
        <v>11700</v>
      </c>
      <c r="G45" s="5">
        <f t="shared" si="1"/>
        <v>0</v>
      </c>
      <c r="H45" s="5"/>
    </row>
    <row r="46" spans="1:8">
      <c r="A46" s="5">
        <v>36</v>
      </c>
      <c r="B46" s="8">
        <v>25736</v>
      </c>
      <c r="C46" s="5">
        <v>501</v>
      </c>
      <c r="D46" s="5">
        <f t="shared" si="0"/>
        <v>13026</v>
      </c>
      <c r="E46" s="7">
        <v>0</v>
      </c>
      <c r="F46" s="5">
        <f>E46+[1]Ноябрь!F46</f>
        <v>12073</v>
      </c>
      <c r="G46" s="8">
        <f>D46-F46</f>
        <v>953</v>
      </c>
      <c r="H46" s="5"/>
    </row>
    <row r="47" spans="1:8">
      <c r="A47" s="5">
        <v>37</v>
      </c>
      <c r="B47" s="8">
        <v>25737</v>
      </c>
      <c r="C47" s="5">
        <v>447</v>
      </c>
      <c r="D47" s="5">
        <f t="shared" si="0"/>
        <v>11622</v>
      </c>
      <c r="E47" s="7">
        <v>2235</v>
      </c>
      <c r="F47" s="5">
        <f>E47+[1]Ноябрь!F47</f>
        <v>11622</v>
      </c>
      <c r="G47" s="5">
        <f>D47-F47</f>
        <v>0</v>
      </c>
      <c r="H47" s="5"/>
    </row>
    <row r="48" spans="1:8">
      <c r="A48" s="5">
        <v>38</v>
      </c>
      <c r="B48" s="8">
        <v>25738</v>
      </c>
      <c r="C48" s="5">
        <v>500</v>
      </c>
      <c r="D48" s="5">
        <f t="shared" si="0"/>
        <v>13000</v>
      </c>
      <c r="E48" s="7">
        <v>500</v>
      </c>
      <c r="F48" s="5">
        <f>E48+[1]Ноябрь!F48</f>
        <v>12500</v>
      </c>
      <c r="G48" s="5">
        <f>D48-F48</f>
        <v>500</v>
      </c>
      <c r="H48" s="5"/>
    </row>
    <row r="49" spans="1:8">
      <c r="A49" s="5">
        <v>39</v>
      </c>
      <c r="B49" s="8">
        <v>25739</v>
      </c>
      <c r="C49" s="5">
        <v>451</v>
      </c>
      <c r="D49" s="5">
        <f t="shared" si="0"/>
        <v>11726</v>
      </c>
      <c r="E49" s="7">
        <v>2706</v>
      </c>
      <c r="F49" s="5">
        <f>E49+[1]Ноябрь!F49</f>
        <v>12177</v>
      </c>
      <c r="G49" s="5"/>
      <c r="H49" s="5">
        <v>451</v>
      </c>
    </row>
    <row r="50" spans="1:8">
      <c r="A50" s="5">
        <v>40</v>
      </c>
      <c r="B50" s="8">
        <v>25740</v>
      </c>
      <c r="C50" s="5">
        <v>492</v>
      </c>
      <c r="D50" s="5">
        <f t="shared" si="0"/>
        <v>12792</v>
      </c>
      <c r="E50" s="7">
        <v>492</v>
      </c>
      <c r="F50" s="5">
        <f>E50+[1]Ноябрь!F50</f>
        <v>12792</v>
      </c>
      <c r="G50" s="5">
        <f t="shared" ref="G50:G51" si="2">D50-F50</f>
        <v>0</v>
      </c>
      <c r="H50" s="5"/>
    </row>
    <row r="51" spans="1:8" ht="36.75">
      <c r="A51" s="9">
        <v>41</v>
      </c>
      <c r="B51" s="10" t="s">
        <v>18</v>
      </c>
      <c r="C51" s="9">
        <v>492.1</v>
      </c>
      <c r="D51" s="9">
        <f>C51+[1]Ноябрь!D51</f>
        <v>4428.8999999999996</v>
      </c>
      <c r="E51" s="11">
        <v>492.1</v>
      </c>
      <c r="F51" s="9">
        <f>E51+[1]Ноябрь!F51</f>
        <v>3936.7999999999997</v>
      </c>
      <c r="G51" s="9">
        <f t="shared" si="2"/>
        <v>492.09999999999991</v>
      </c>
      <c r="H51" s="9"/>
    </row>
    <row r="52" spans="1:8">
      <c r="A52" s="6" t="s">
        <v>19</v>
      </c>
      <c r="B52" s="6"/>
      <c r="C52" s="5">
        <f>SUM(C11:C51)</f>
        <v>18974.099999999999</v>
      </c>
      <c r="D52" s="5">
        <f t="shared" ref="D52:H52" si="3">SUM(D11:D51)</f>
        <v>484960.9</v>
      </c>
      <c r="E52" s="5">
        <f t="shared" si="3"/>
        <v>20956.099999999999</v>
      </c>
      <c r="F52" s="5">
        <f t="shared" si="3"/>
        <v>441154.20999999996</v>
      </c>
      <c r="G52" s="5">
        <f t="shared" si="3"/>
        <v>51416.299999999996</v>
      </c>
      <c r="H52" s="5">
        <f t="shared" si="3"/>
        <v>7609.61</v>
      </c>
    </row>
    <row r="53" spans="1:8" ht="24.75">
      <c r="A53" s="6"/>
      <c r="B53" s="10" t="s">
        <v>20</v>
      </c>
      <c r="C53" s="5"/>
      <c r="D53" s="5"/>
      <c r="E53" s="5">
        <v>112.75</v>
      </c>
      <c r="F53" s="5">
        <f>E53+[1]Ноябрь!F53</f>
        <v>1427.0100000000002</v>
      </c>
      <c r="G53" s="8"/>
      <c r="H53" s="5"/>
    </row>
    <row r="54" spans="1:8" ht="24.75">
      <c r="A54" s="6"/>
      <c r="B54" s="10" t="s">
        <v>21</v>
      </c>
      <c r="C54" s="5"/>
      <c r="D54" s="5"/>
      <c r="E54" s="5"/>
      <c r="F54" s="5">
        <f>E54+[1]Ноябрь!F54</f>
        <v>51076.68</v>
      </c>
      <c r="G54" s="8"/>
      <c r="H54" s="5"/>
    </row>
    <row r="55" spans="1:8">
      <c r="A55" s="6" t="s">
        <v>22</v>
      </c>
      <c r="B55" s="6"/>
      <c r="C55" s="5"/>
      <c r="D55" s="5"/>
      <c r="E55" s="5"/>
      <c r="F55" s="5">
        <f>F52+F53-F54</f>
        <v>391504.54</v>
      </c>
      <c r="G55" s="8"/>
      <c r="H55" s="5"/>
    </row>
    <row r="56" spans="1:8">
      <c r="A56" s="12"/>
      <c r="B56" s="12"/>
      <c r="C56" s="13"/>
      <c r="D56" s="13"/>
      <c r="E56" s="13"/>
      <c r="F56" s="13"/>
      <c r="G56" s="14"/>
      <c r="H56" s="13"/>
    </row>
  </sheetData>
  <mergeCells count="9">
    <mergeCell ref="A3:H3"/>
    <mergeCell ref="A4:H4"/>
    <mergeCell ref="A5:H5"/>
    <mergeCell ref="A7:A9"/>
    <mergeCell ref="B7:B9"/>
    <mergeCell ref="C7:H7"/>
    <mergeCell ref="C8:D8"/>
    <mergeCell ref="E8:F8"/>
    <mergeCell ref="G8:H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Gennadiy</dc:creator>
  <cp:lastModifiedBy>Gennadiy</cp:lastModifiedBy>
  <dcterms:created xsi:type="dcterms:W3CDTF">2017-04-21T07:18:23Z</dcterms:created>
  <dcterms:modified xsi:type="dcterms:W3CDTF">2017-04-27T12:51:19Z</dcterms:modified>
</cp:coreProperties>
</file>